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60_EXPLOITATION\07_OUTILS MARCHES PUBLICS\00_MARCHES PASSES\2022-2026-DECADES-Dispatching\2026-055 Dispatching\Consultation\2. DCE\"/>
    </mc:Choice>
  </mc:AlternateContent>
  <xr:revisionPtr revIDLastSave="0" documentId="13_ncr:1_{A609AE41-1759-4975-9C43-BB89D117166E}" xr6:coauthVersionLast="47" xr6:coauthVersionMax="47" xr10:uidLastSave="{00000000-0000-0000-0000-000000000000}"/>
  <bookViews>
    <workbookView xWindow="-120" yWindow="-120" windowWidth="29040" windowHeight="17640" xr2:uid="{620AC1F9-EBD2-4885-9A68-2C14427A0A76}"/>
  </bookViews>
  <sheets>
    <sheet name="DPGF 2026-055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6" l="1"/>
  <c r="E9" i="6" s="1"/>
  <c r="E10" i="6" l="1"/>
  <c r="E14" i="6" s="1"/>
  <c r="E16" i="6" l="1"/>
  <c r="E15" i="6"/>
</calcChain>
</file>

<file path=xl/sharedStrings.xml><?xml version="1.0" encoding="utf-8"?>
<sst xmlns="http://schemas.openxmlformats.org/spreadsheetml/2006/main" count="31" uniqueCount="25">
  <si>
    <t>Unité</t>
  </si>
  <si>
    <t>DPGF – Décomposition du Prix Global et Forfaitaire</t>
  </si>
  <si>
    <t>MARCHE DISPATCHING</t>
  </si>
  <si>
    <t>Poste</t>
  </si>
  <si>
    <t>Quantité</t>
  </si>
  <si>
    <t>EXPLOITATION DU SERVICE DISPATCHING 24H/24 7J/7</t>
  </si>
  <si>
    <t>1.1</t>
  </si>
  <si>
    <t>1.2</t>
  </si>
  <si>
    <t>1.3</t>
  </si>
  <si>
    <t>Forfait annuel</t>
  </si>
  <si>
    <t>PRESTATIONS</t>
  </si>
  <si>
    <t>Total HT en €</t>
  </si>
  <si>
    <t>Montant  TTC(€)</t>
  </si>
  <si>
    <r>
      <rPr>
        <b/>
        <u/>
        <sz val="12"/>
        <rFont val="Arial"/>
        <family val="2"/>
      </rPr>
      <t>Des agents de dispatching</t>
    </r>
    <r>
      <rPr>
        <u/>
        <sz val="12"/>
        <rFont val="Arial"/>
        <family val="2"/>
      </rPr>
      <t xml:space="preserve"> </t>
    </r>
    <r>
      <rPr>
        <sz val="12"/>
        <rFont val="Arial"/>
        <family val="2"/>
      </rPr>
      <t>pour l'exploitation du service</t>
    </r>
  </si>
  <si>
    <t>Montant TVA (20%)</t>
  </si>
  <si>
    <r>
      <rPr>
        <b/>
        <u/>
        <sz val="12"/>
        <rFont val="Arial"/>
        <family val="2"/>
      </rPr>
      <t>1 personne comme Agent dispatching avec fonction Chef de poste</t>
    </r>
    <r>
      <rPr>
        <sz val="12"/>
        <rFont val="Arial"/>
        <family val="2"/>
      </rPr>
      <t xml:space="preserve">
• Agent de dispatching qui a aussi un rôle opérationnel avec prise de décisions
• Réunion d'1 heure mensuelle en dehors des heures d'astreintes</t>
    </r>
  </si>
  <si>
    <r>
      <rPr>
        <b/>
        <u/>
        <sz val="12"/>
        <rFont val="Arial"/>
        <family val="2"/>
      </rPr>
      <t xml:space="preserve">1 personne comme Responsable de contrat </t>
    </r>
    <r>
      <rPr>
        <sz val="12"/>
        <rFont val="Arial"/>
        <family val="2"/>
      </rPr>
      <t xml:space="preserve">
• Responsable de la prestation
• Coordonne et s'assure de la bonne exécution du marché et des obligations contractuelles
• Participe aux réunions semestrielles et transmets les rapports attendus</t>
    </r>
  </si>
  <si>
    <t>2.1</t>
  </si>
  <si>
    <t>2.2</t>
  </si>
  <si>
    <r>
      <rPr>
        <b/>
        <sz val="12"/>
        <rFont val="Arial"/>
        <family val="2"/>
      </rPr>
      <t xml:space="preserve">Fourniture et mise en place </t>
    </r>
    <r>
      <rPr>
        <sz val="12"/>
        <rFont val="Arial"/>
        <family val="2"/>
      </rPr>
      <t>d'une main courante électronique avec 1 licence sur 1 pc fixe (mode saas) pour utilisation par des agents de dispathing. 1 licence pour 10 utilisateurs.
• Hébergement
• Support
• Mise à jour
• Formation</t>
    </r>
  </si>
  <si>
    <t>Forfait annuel licence main courante</t>
  </si>
  <si>
    <t>unité</t>
  </si>
  <si>
    <t>Montant HT €</t>
  </si>
  <si>
    <t>Cases à remplir en jaune</t>
  </si>
  <si>
    <r>
      <rPr>
        <b/>
        <sz val="12"/>
        <color theme="1"/>
        <rFont val="Arial"/>
        <family val="2"/>
      </rPr>
      <t xml:space="preserve">Prestation supplémentaire éventuelle </t>
    </r>
    <r>
      <rPr>
        <b/>
        <u/>
        <sz val="12"/>
        <color theme="1"/>
        <rFont val="Arial"/>
        <family val="2"/>
      </rPr>
      <t>facultative</t>
    </r>
    <r>
      <rPr>
        <b/>
        <sz val="12"/>
        <color theme="1"/>
        <rFont val="Arial"/>
        <family val="2"/>
      </rPr>
      <t>:</t>
    </r>
    <r>
      <rPr>
        <b/>
        <sz val="12"/>
        <rFont val="Arial"/>
        <family val="2"/>
      </rPr>
      <t xml:space="preserve"> "Fourniture d'une main courante numérique"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</si>
</sst>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[$€]_-;\-* #,##0.00\ [$€]_-;_-* &quot;-&quot;??\ [$€]_-;_-@_-"/>
    <numFmt numFmtId="166" formatCode="#,##0.00\ [$€-40C];\-#,##0.00\ [$€-40C]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20"/>
      <color theme="1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theme="1"/>
      <name val="Calibri"/>
      <family val="2"/>
      <scheme val="minor"/>
    </font>
    <font>
      <b/>
      <u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5" fontId="2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5" fillId="0" borderId="10" xfId="0" applyFont="1" applyBorder="1" applyAlignment="1">
      <alignment vertical="center" wrapText="1"/>
    </xf>
    <xf numFmtId="0" fontId="15" fillId="0" borderId="13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164" fontId="18" fillId="5" borderId="5" xfId="0" applyNumberFormat="1" applyFont="1" applyFill="1" applyBorder="1" applyAlignment="1">
      <alignment horizontal="center" vertical="center" wrapText="1"/>
    </xf>
    <xf numFmtId="164" fontId="18" fillId="5" borderId="18" xfId="0" applyNumberFormat="1" applyFont="1" applyFill="1" applyBorder="1" applyAlignment="1">
      <alignment horizontal="center" vertical="center" wrapText="1"/>
    </xf>
    <xf numFmtId="164" fontId="11" fillId="5" borderId="24" xfId="0" applyNumberFormat="1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164" fontId="18" fillId="5" borderId="23" xfId="0" applyNumberFormat="1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wrapText="1"/>
    </xf>
    <xf numFmtId="164" fontId="18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166" fontId="12" fillId="2" borderId="5" xfId="0" applyNumberFormat="1" applyFont="1" applyFill="1" applyBorder="1" applyAlignment="1" applyProtection="1">
      <alignment horizontal="center" vertical="center" wrapText="1"/>
      <protection locked="0"/>
    </xf>
    <xf numFmtId="166" fontId="12" fillId="2" borderId="18" xfId="0" applyNumberFormat="1" applyFont="1" applyFill="1" applyBorder="1" applyAlignment="1" applyProtection="1">
      <alignment horizontal="center" vertical="center" wrapText="1"/>
      <protection locked="0"/>
    </xf>
    <xf numFmtId="166" fontId="12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5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3" fillId="0" borderId="28" xfId="0" applyFont="1" applyBorder="1" applyAlignment="1">
      <alignment wrapText="1"/>
    </xf>
    <xf numFmtId="0" fontId="0" fillId="0" borderId="29" xfId="0" applyFont="1" applyBorder="1" applyAlignment="1">
      <alignment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wrapText="1"/>
    </xf>
    <xf numFmtId="0" fontId="12" fillId="0" borderId="32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</cellXfs>
  <cellStyles count="3">
    <cellStyle name="Euro" xfId="2" xr:uid="{415CA1C7-6E4B-486D-B9E9-7A3442CDB552}"/>
    <cellStyle name="Normal" xfId="0" builtinId="0"/>
    <cellStyle name="Normal 2" xfId="1" xr:uid="{24E18071-A88D-4DA9-A75C-BD22DB8E9E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13804</xdr:rowOff>
    </xdr:from>
    <xdr:to>
      <xdr:col>1</xdr:col>
      <xdr:colOff>2486466</xdr:colOff>
      <xdr:row>0</xdr:row>
      <xdr:rowOff>1086793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78C78B1-E861-FE69-F479-B87718397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804"/>
          <a:ext cx="2962913" cy="1072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DC4A-0DFF-40EB-8900-1286276AE594}">
  <dimension ref="A1:I28"/>
  <sheetViews>
    <sheetView tabSelected="1" zoomScale="70" zoomScaleNormal="70" workbookViewId="0">
      <selection activeCell="B10" sqref="B10"/>
    </sheetView>
  </sheetViews>
  <sheetFormatPr baseColWidth="10" defaultColWidth="20" defaultRowHeight="15"/>
  <cols>
    <col min="1" max="1" width="7.42578125" style="2" bestFit="1" customWidth="1"/>
    <col min="2" max="2" width="183.5703125" style="2" customWidth="1"/>
    <col min="3" max="3" width="79.85546875" style="2" customWidth="1"/>
    <col min="4" max="4" width="11.5703125" style="2" bestFit="1" customWidth="1"/>
    <col min="5" max="5" width="29.42578125" style="2" customWidth="1"/>
    <col min="6" max="6" width="17.5703125" style="2" bestFit="1" customWidth="1"/>
    <col min="7" max="7" width="29.5703125" style="2" bestFit="1" customWidth="1"/>
    <col min="8" max="8" width="12.140625" style="2" bestFit="1" customWidth="1"/>
    <col min="9" max="9" width="16.28515625" style="2" bestFit="1" customWidth="1"/>
    <col min="10" max="16384" width="20" style="2"/>
  </cols>
  <sheetData>
    <row r="1" spans="1:9" ht="91.5" customHeight="1" thickBot="1">
      <c r="A1" s="24" t="s">
        <v>1</v>
      </c>
      <c r="B1" s="25"/>
      <c r="C1" s="25"/>
      <c r="D1" s="25"/>
      <c r="E1" s="25"/>
    </row>
    <row r="2" spans="1:9" ht="30" customHeight="1" thickBot="1">
      <c r="A2" s="21" t="s">
        <v>2</v>
      </c>
      <c r="B2" s="22"/>
      <c r="C2" s="22"/>
      <c r="D2" s="22"/>
      <c r="E2" s="23"/>
      <c r="F2" s="1"/>
    </row>
    <row r="3" spans="1:9" ht="64.5" customHeight="1" thickBot="1">
      <c r="A3" s="9" t="s">
        <v>3</v>
      </c>
      <c r="B3" s="10" t="s">
        <v>10</v>
      </c>
      <c r="C3" s="10" t="s">
        <v>0</v>
      </c>
      <c r="D3" s="10" t="s">
        <v>4</v>
      </c>
      <c r="E3" s="11" t="s">
        <v>22</v>
      </c>
      <c r="F3" s="3"/>
      <c r="G3" s="4"/>
      <c r="H3" s="4"/>
      <c r="I3" s="4"/>
    </row>
    <row r="4" spans="1:9" ht="30" customHeight="1">
      <c r="A4" s="19">
        <v>1</v>
      </c>
      <c r="B4" s="26" t="s">
        <v>5</v>
      </c>
      <c r="C4" s="27"/>
      <c r="D4" s="27"/>
      <c r="E4" s="28"/>
      <c r="F4" s="5"/>
      <c r="G4" s="5"/>
      <c r="H4" s="6"/>
      <c r="I4" s="6"/>
    </row>
    <row r="5" spans="1:9" ht="75.75">
      <c r="A5" s="13" t="s">
        <v>6</v>
      </c>
      <c r="B5" s="17" t="s">
        <v>16</v>
      </c>
      <c r="C5" s="12" t="s">
        <v>9</v>
      </c>
      <c r="D5" s="29">
        <v>1</v>
      </c>
      <c r="E5" s="52">
        <v>0</v>
      </c>
      <c r="F5" s="7"/>
      <c r="G5" s="7"/>
      <c r="H5" s="6"/>
      <c r="I5" s="6"/>
    </row>
    <row r="6" spans="1:9" ht="61.15" customHeight="1">
      <c r="A6" s="13" t="s">
        <v>7</v>
      </c>
      <c r="B6" s="17" t="s">
        <v>15</v>
      </c>
      <c r="C6" s="12" t="s">
        <v>9</v>
      </c>
      <c r="D6" s="29">
        <v>1</v>
      </c>
      <c r="E6" s="52">
        <v>0</v>
      </c>
      <c r="F6" s="7"/>
      <c r="G6" s="7"/>
      <c r="H6" s="6"/>
      <c r="I6" s="6"/>
    </row>
    <row r="7" spans="1:9" ht="61.15" customHeight="1" thickBot="1">
      <c r="A7" s="14" t="s">
        <v>8</v>
      </c>
      <c r="B7" s="35" t="s">
        <v>13</v>
      </c>
      <c r="C7" s="36" t="s">
        <v>9</v>
      </c>
      <c r="D7" s="37">
        <v>1</v>
      </c>
      <c r="E7" s="53">
        <v>0</v>
      </c>
      <c r="F7" s="7"/>
      <c r="G7" s="7"/>
      <c r="H7" s="6"/>
      <c r="I7" s="6"/>
    </row>
    <row r="8" spans="1:9" ht="61.15" customHeight="1">
      <c r="A8" s="38"/>
      <c r="B8" s="31"/>
      <c r="C8" s="59" t="s">
        <v>11</v>
      </c>
      <c r="D8" s="60"/>
      <c r="E8" s="34">
        <f>SUM(E5:E7)</f>
        <v>0</v>
      </c>
      <c r="F8" s="7"/>
      <c r="G8" s="7"/>
      <c r="H8" s="6"/>
      <c r="I8" s="6"/>
    </row>
    <row r="9" spans="1:9" ht="61.15" customHeight="1">
      <c r="A9" s="38"/>
      <c r="B9" s="31"/>
      <c r="C9" s="65" t="s">
        <v>14</v>
      </c>
      <c r="D9" s="66"/>
      <c r="E9" s="32">
        <f>E8*0.2</f>
        <v>0</v>
      </c>
      <c r="F9" s="7"/>
      <c r="G9" s="7"/>
      <c r="H9" s="6"/>
      <c r="I9" s="6"/>
    </row>
    <row r="10" spans="1:9" ht="61.15" customHeight="1" thickBot="1">
      <c r="A10" s="38"/>
      <c r="B10" s="31"/>
      <c r="C10" s="61" t="s">
        <v>12</v>
      </c>
      <c r="D10" s="62"/>
      <c r="E10" s="39">
        <f>E8*1.2</f>
        <v>0</v>
      </c>
      <c r="F10" s="7"/>
      <c r="G10" s="7"/>
      <c r="H10" s="6"/>
      <c r="I10" s="6"/>
    </row>
    <row r="11" spans="1:9" ht="61.15" customHeight="1" thickBot="1">
      <c r="A11" s="44">
        <v>2</v>
      </c>
      <c r="B11" s="45" t="s">
        <v>24</v>
      </c>
      <c r="C11" s="42"/>
      <c r="D11" s="42"/>
      <c r="E11" s="43"/>
      <c r="F11" s="7"/>
      <c r="G11" s="7"/>
      <c r="H11" s="6"/>
      <c r="I11" s="6"/>
    </row>
    <row r="12" spans="1:9" ht="105.75">
      <c r="A12" s="30" t="s">
        <v>17</v>
      </c>
      <c r="B12" s="17" t="s">
        <v>19</v>
      </c>
      <c r="C12" s="40" t="s">
        <v>21</v>
      </c>
      <c r="D12" s="41">
        <v>1</v>
      </c>
      <c r="E12" s="54">
        <v>0</v>
      </c>
      <c r="F12" s="7"/>
      <c r="G12" s="7"/>
      <c r="H12" s="6"/>
      <c r="I12" s="6"/>
    </row>
    <row r="13" spans="1:9" ht="38.450000000000003" customHeight="1" thickBot="1">
      <c r="A13" s="14" t="s">
        <v>18</v>
      </c>
      <c r="B13" s="18" t="s">
        <v>20</v>
      </c>
      <c r="C13" s="20" t="s">
        <v>9</v>
      </c>
      <c r="D13" s="37">
        <v>1</v>
      </c>
      <c r="E13" s="53">
        <v>0</v>
      </c>
      <c r="F13" s="7"/>
      <c r="G13" s="7"/>
      <c r="H13" s="6"/>
      <c r="I13" s="6"/>
    </row>
    <row r="14" spans="1:9" ht="30" customHeight="1">
      <c r="A14" s="55"/>
      <c r="B14" s="56" t="s">
        <v>23</v>
      </c>
      <c r="C14" s="59" t="s">
        <v>11</v>
      </c>
      <c r="D14" s="60"/>
      <c r="E14" s="34">
        <f>SUM(E5:E13)</f>
        <v>0</v>
      </c>
    </row>
    <row r="15" spans="1:9" ht="21" customHeight="1">
      <c r="A15" s="55"/>
      <c r="B15" s="48"/>
      <c r="C15" s="63" t="s">
        <v>14</v>
      </c>
      <c r="D15" s="64"/>
      <c r="E15" s="32">
        <f>E14*0.2</f>
        <v>0</v>
      </c>
    </row>
    <row r="16" spans="1:9" ht="24" customHeight="1" thickBot="1">
      <c r="A16" s="57"/>
      <c r="B16" s="58"/>
      <c r="C16" s="61" t="s">
        <v>12</v>
      </c>
      <c r="D16" s="62"/>
      <c r="E16" s="33">
        <f>E14*1.2</f>
        <v>0</v>
      </c>
    </row>
    <row r="17" spans="1:9" ht="15.75">
      <c r="A17" s="15"/>
      <c r="B17" s="8"/>
      <c r="C17" s="15"/>
      <c r="D17" s="15"/>
      <c r="E17" s="15"/>
    </row>
    <row r="26" spans="1:9" ht="15.75">
      <c r="A26" s="16"/>
      <c r="B26" s="16"/>
      <c r="G26" s="46"/>
      <c r="H26" s="49"/>
      <c r="I26" s="50"/>
    </row>
    <row r="27" spans="1:9" ht="15.75">
      <c r="G27" s="47"/>
      <c r="H27" s="49"/>
      <c r="I27" s="50"/>
    </row>
    <row r="28" spans="1:9" ht="15.75">
      <c r="G28" s="51"/>
      <c r="H28" s="51"/>
      <c r="I28" s="50"/>
    </row>
  </sheetData>
  <sheetProtection selectLockedCells="1"/>
  <mergeCells count="10">
    <mergeCell ref="C15:D15"/>
    <mergeCell ref="C16:D16"/>
    <mergeCell ref="C9:D9"/>
    <mergeCell ref="C10:D10"/>
    <mergeCell ref="A2:E2"/>
    <mergeCell ref="A1:E1"/>
    <mergeCell ref="B4:E4"/>
    <mergeCell ref="B11:E11"/>
    <mergeCell ref="C14:D14"/>
    <mergeCell ref="C8:D8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2026-055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CHATILLON</dc:creator>
  <cp:lastModifiedBy>CAMILLE COLLIGNON</cp:lastModifiedBy>
  <cp:lastPrinted>2026-04-13T13:53:55Z</cp:lastPrinted>
  <dcterms:created xsi:type="dcterms:W3CDTF">2026-02-25T13:55:12Z</dcterms:created>
  <dcterms:modified xsi:type="dcterms:W3CDTF">2026-05-05T14:59:36Z</dcterms:modified>
</cp:coreProperties>
</file>